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/>
  <c r="G40" s="1"/>
  <c r="F38"/>
  <c r="G38" s="1"/>
  <c r="F36"/>
  <c r="F32"/>
  <c r="G32" s="1"/>
  <c r="F27"/>
  <c r="G27" s="1"/>
  <c r="F15"/>
  <c r="F23"/>
  <c r="G23" s="1"/>
  <c r="F21"/>
  <c r="G21" s="1"/>
  <c r="G16"/>
  <c r="G17"/>
  <c r="G18"/>
  <c r="G19"/>
  <c r="G20"/>
  <c r="G22"/>
  <c r="G24"/>
  <c r="G25"/>
  <c r="G26"/>
  <c r="G28"/>
  <c r="G29"/>
  <c r="G30"/>
  <c r="G31"/>
  <c r="G33"/>
  <c r="G34"/>
  <c r="G35"/>
  <c r="G36"/>
  <c r="G37"/>
  <c r="G39"/>
  <c r="G41"/>
  <c r="G15"/>
  <c r="F42" l="1"/>
  <c r="G42" s="1"/>
</calcChain>
</file>

<file path=xl/sharedStrings.xml><?xml version="1.0" encoding="utf-8"?>
<sst xmlns="http://schemas.openxmlformats.org/spreadsheetml/2006/main" count="75" uniqueCount="52">
  <si>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</si>
  <si>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</si>
  <si>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</si>
  <si>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</si>
  <si>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</si>
  <si>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</si>
  <si>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</si>
  <si>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</si>
  <si>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</si>
  <si>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</si>
  <si>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</si>
  <si>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</si>
  <si>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</si>
  <si>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</si>
  <si>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</si>
  <si>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</si>
  <si>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</si>
  <si>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</si>
  <si>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</si>
  <si>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</si>
  <si>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</si>
  <si>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</si>
  <si>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</si>
  <si>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</si>
  <si>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</si>
  <si>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</si>
  <si>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</si>
  <si>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</si>
  <si>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</si>
  <si>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</si>
  <si>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</si>
  <si>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</si>
  <si>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</si>
  <si>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</si>
  <si>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</si>
  <si>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</si>
  <si>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</si>
  <si>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</si>
  <si>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</si>
  <si>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</si>
  <si>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</si>
  <si>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</si>
  <si>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</si>
  <si>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7</t>
  </si>
  <si>
    <t xml:space="preserve">                  от 28.12.2015 г. № 174</t>
  </si>
  <si>
    <t>Приложение № 2</t>
  </si>
  <si>
    <t>Дорожное хозяйство (дорожные фонды)</t>
  </si>
  <si>
    <t>09</t>
  </si>
  <si>
    <t>Исполнение за 9 месяцев</t>
  </si>
  <si>
    <t>% исполнения</t>
  </si>
  <si>
    <t xml:space="preserve">Исполнение бюджета по распределению бюджетных ассигнований по разделам и подразделам классификации расходов бюджета городского поселения Игрим за 9 месяцев 2016 года     </t>
  </si>
  <si>
    <t>от 00.00.2016 г.   №000</t>
  </si>
</sst>
</file>

<file path=xl/styles.xml><?xml version="1.0" encoding="utf-8"?>
<styleSheet xmlns="http://schemas.openxmlformats.org/spreadsheetml/2006/main">
  <numFmts count="5">
    <numFmt numFmtId="164" formatCode="#,##0.0_ ;[Red]\-#,##0.0\ "/>
    <numFmt numFmtId="165" formatCode="000"/>
    <numFmt numFmtId="166" formatCode="00;;"/>
    <numFmt numFmtId="167" formatCode="0000"/>
    <numFmt numFmtId="168" formatCode="#,##0.0;[Red]\-#,##0.0;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3" fontId="7" fillId="0" borderId="0" xfId="0" applyNumberFormat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="120" zoomScaleNormal="120" workbookViewId="0">
      <selection activeCell="G5" sqref="G5"/>
    </sheetView>
  </sheetViews>
  <sheetFormatPr defaultColWidth="11.140625" defaultRowHeight="12.75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7" width="10.5703125" style="1" customWidth="1"/>
    <col min="8" max="16384" width="11.140625" style="1"/>
  </cols>
  <sheetData>
    <row r="1" spans="1:7" ht="12.75" customHeight="1">
      <c r="A1" s="21"/>
      <c r="B1" s="21"/>
      <c r="C1" s="20"/>
      <c r="D1" s="20"/>
      <c r="E1" s="16"/>
      <c r="F1" s="16"/>
      <c r="G1" s="16" t="s">
        <v>45</v>
      </c>
    </row>
    <row r="2" spans="1:7" ht="12.75" customHeight="1">
      <c r="A2" s="19"/>
      <c r="B2" s="19"/>
      <c r="C2" s="18"/>
      <c r="D2" s="18"/>
      <c r="E2" s="16"/>
      <c r="F2" s="16"/>
      <c r="G2" s="16" t="s">
        <v>42</v>
      </c>
    </row>
    <row r="3" spans="1:7" ht="12.75" customHeight="1">
      <c r="A3" s="17"/>
      <c r="B3" s="17"/>
      <c r="C3" s="18"/>
      <c r="D3" s="18"/>
      <c r="E3" s="16"/>
      <c r="F3" s="16"/>
      <c r="G3" s="16" t="s">
        <v>41</v>
      </c>
    </row>
    <row r="4" spans="1:7" ht="12.75" customHeight="1">
      <c r="A4" s="17"/>
      <c r="B4" s="17"/>
      <c r="C4" s="18"/>
      <c r="D4" s="18"/>
      <c r="E4" s="24"/>
      <c r="F4" s="24"/>
      <c r="G4" s="24" t="s">
        <v>51</v>
      </c>
    </row>
    <row r="6" spans="1:7" ht="12.75" hidden="1" customHeight="1">
      <c r="A6" s="21"/>
      <c r="B6" s="21"/>
      <c r="C6" s="20"/>
      <c r="D6" s="20"/>
      <c r="E6" s="16"/>
      <c r="F6" s="16"/>
      <c r="G6" s="16" t="s">
        <v>43</v>
      </c>
    </row>
    <row r="7" spans="1:7" ht="12.75" hidden="1" customHeight="1">
      <c r="A7" s="19"/>
      <c r="B7" s="19"/>
      <c r="C7" s="18"/>
      <c r="D7" s="18"/>
      <c r="E7" s="16"/>
      <c r="F7" s="16"/>
      <c r="G7" s="16" t="s">
        <v>42</v>
      </c>
    </row>
    <row r="8" spans="1:7" ht="12.75" hidden="1" customHeight="1">
      <c r="A8" s="17"/>
      <c r="B8" s="17"/>
      <c r="C8" s="18"/>
      <c r="D8" s="18"/>
      <c r="E8" s="16"/>
      <c r="F8" s="16"/>
      <c r="G8" s="16" t="s">
        <v>41</v>
      </c>
    </row>
    <row r="9" spans="1:7" ht="12.75" hidden="1" customHeight="1">
      <c r="A9" s="17"/>
      <c r="B9" s="17"/>
      <c r="C9" s="18"/>
      <c r="D9" s="18"/>
      <c r="E9" s="16"/>
      <c r="F9" s="16"/>
      <c r="G9" s="16" t="s">
        <v>44</v>
      </c>
    </row>
    <row r="10" spans="1:7" ht="50.25" customHeight="1">
      <c r="B10" s="25" t="s">
        <v>50</v>
      </c>
      <c r="C10" s="25"/>
      <c r="D10" s="25"/>
      <c r="E10" s="25"/>
      <c r="F10" s="23"/>
      <c r="G10" s="23"/>
    </row>
    <row r="11" spans="1:7" ht="10.5" customHeight="1">
      <c r="B11" s="15"/>
      <c r="C11" s="15"/>
      <c r="D11" s="15"/>
      <c r="E11" s="14"/>
      <c r="F11" s="14"/>
      <c r="G11" s="14" t="s">
        <v>40</v>
      </c>
    </row>
    <row r="13" spans="1:7" ht="24">
      <c r="B13" s="13" t="s">
        <v>39</v>
      </c>
      <c r="C13" s="5" t="s">
        <v>38</v>
      </c>
      <c r="D13" s="5" t="s">
        <v>37</v>
      </c>
      <c r="E13" s="12" t="s">
        <v>36</v>
      </c>
      <c r="F13" s="12" t="s">
        <v>48</v>
      </c>
      <c r="G13" s="12" t="s">
        <v>49</v>
      </c>
    </row>
    <row r="14" spans="1:7">
      <c r="B14" s="13"/>
      <c r="C14" s="5"/>
      <c r="D14" s="5"/>
      <c r="E14" s="12">
        <v>2016</v>
      </c>
      <c r="F14" s="12">
        <v>2016</v>
      </c>
      <c r="G14" s="12">
        <v>2016</v>
      </c>
    </row>
    <row r="15" spans="1:7">
      <c r="B15" s="11" t="s">
        <v>35</v>
      </c>
      <c r="C15" s="10">
        <v>1</v>
      </c>
      <c r="D15" s="6" t="s">
        <v>4</v>
      </c>
      <c r="E15" s="22">
        <v>49095.100000000006</v>
      </c>
      <c r="F15" s="22">
        <f>F16+F17+F18+F19+F20</f>
        <v>39461.699999999997</v>
      </c>
      <c r="G15" s="22">
        <f>ROUND(F15/E15*100,1)</f>
        <v>80.400000000000006</v>
      </c>
    </row>
    <row r="16" spans="1:7" ht="24">
      <c r="B16" s="11" t="s">
        <v>34</v>
      </c>
      <c r="C16" s="10">
        <v>1</v>
      </c>
      <c r="D16" s="10">
        <v>2</v>
      </c>
      <c r="E16" s="22">
        <v>1795</v>
      </c>
      <c r="F16" s="22">
        <v>1543.1</v>
      </c>
      <c r="G16" s="22">
        <f t="shared" ref="G16:G42" si="0">ROUND(F16/E16*100,1)</f>
        <v>86</v>
      </c>
    </row>
    <row r="17" spans="2:7" ht="36">
      <c r="B17" s="11" t="s">
        <v>33</v>
      </c>
      <c r="C17" s="10">
        <v>1</v>
      </c>
      <c r="D17" s="10">
        <v>4</v>
      </c>
      <c r="E17" s="22">
        <v>24859.7</v>
      </c>
      <c r="F17" s="22">
        <v>21422.3</v>
      </c>
      <c r="G17" s="22">
        <f t="shared" si="0"/>
        <v>86.2</v>
      </c>
    </row>
    <row r="18" spans="2:7" ht="24">
      <c r="B18" s="8" t="s">
        <v>32</v>
      </c>
      <c r="C18" s="10">
        <v>1</v>
      </c>
      <c r="D18" s="10">
        <v>6</v>
      </c>
      <c r="E18" s="22">
        <v>47.5</v>
      </c>
      <c r="F18" s="22">
        <v>47.5</v>
      </c>
      <c r="G18" s="22">
        <f t="shared" si="0"/>
        <v>100</v>
      </c>
    </row>
    <row r="19" spans="2:7">
      <c r="B19" s="11" t="s">
        <v>31</v>
      </c>
      <c r="C19" s="10">
        <v>1</v>
      </c>
      <c r="D19" s="10">
        <v>11</v>
      </c>
      <c r="E19" s="22">
        <v>50</v>
      </c>
      <c r="F19" s="22">
        <v>0</v>
      </c>
      <c r="G19" s="22">
        <f t="shared" si="0"/>
        <v>0</v>
      </c>
    </row>
    <row r="20" spans="2:7">
      <c r="B20" s="11" t="s">
        <v>30</v>
      </c>
      <c r="C20" s="10">
        <v>1</v>
      </c>
      <c r="D20" s="10">
        <v>13</v>
      </c>
      <c r="E20" s="22">
        <v>22342.900000000005</v>
      </c>
      <c r="F20" s="22">
        <v>16448.8</v>
      </c>
      <c r="G20" s="22">
        <f t="shared" si="0"/>
        <v>73.599999999999994</v>
      </c>
    </row>
    <row r="21" spans="2:7">
      <c r="B21" s="9" t="s">
        <v>29</v>
      </c>
      <c r="C21" s="10">
        <v>2</v>
      </c>
      <c r="D21" s="6" t="s">
        <v>4</v>
      </c>
      <c r="E21" s="22">
        <v>1200</v>
      </c>
      <c r="F21" s="22">
        <f>F22</f>
        <v>1194.7</v>
      </c>
      <c r="G21" s="22">
        <f t="shared" si="0"/>
        <v>99.6</v>
      </c>
    </row>
    <row r="22" spans="2:7">
      <c r="B22" s="8" t="s">
        <v>28</v>
      </c>
      <c r="C22" s="10">
        <v>2</v>
      </c>
      <c r="D22" s="10">
        <v>3</v>
      </c>
      <c r="E22" s="22">
        <v>1200</v>
      </c>
      <c r="F22" s="22">
        <v>1194.7</v>
      </c>
      <c r="G22" s="22">
        <f t="shared" si="0"/>
        <v>99.6</v>
      </c>
    </row>
    <row r="23" spans="2:7" ht="24">
      <c r="B23" s="9" t="s">
        <v>27</v>
      </c>
      <c r="C23" s="10">
        <v>3</v>
      </c>
      <c r="D23" s="6" t="s">
        <v>4</v>
      </c>
      <c r="E23" s="22">
        <v>338.3</v>
      </c>
      <c r="F23" s="22">
        <f>F24+F25+F26</f>
        <v>84</v>
      </c>
      <c r="G23" s="22">
        <f t="shared" si="0"/>
        <v>24.8</v>
      </c>
    </row>
    <row r="24" spans="2:7">
      <c r="B24" s="9" t="s">
        <v>26</v>
      </c>
      <c r="C24" s="10">
        <v>3</v>
      </c>
      <c r="D24" s="10">
        <v>4</v>
      </c>
      <c r="E24" s="22">
        <v>235</v>
      </c>
      <c r="F24" s="22">
        <v>50.7</v>
      </c>
      <c r="G24" s="22">
        <f t="shared" si="0"/>
        <v>21.6</v>
      </c>
    </row>
    <row r="25" spans="2:7" ht="24">
      <c r="B25" s="9" t="s">
        <v>25</v>
      </c>
      <c r="C25" s="10">
        <v>3</v>
      </c>
      <c r="D25" s="10">
        <v>9</v>
      </c>
      <c r="E25" s="22">
        <v>70</v>
      </c>
      <c r="F25" s="22">
        <v>0</v>
      </c>
      <c r="G25" s="22">
        <f t="shared" si="0"/>
        <v>0</v>
      </c>
    </row>
    <row r="26" spans="2:7" ht="24">
      <c r="B26" s="7" t="s">
        <v>24</v>
      </c>
      <c r="C26" s="10">
        <v>3</v>
      </c>
      <c r="D26" s="10">
        <v>14</v>
      </c>
      <c r="E26" s="22">
        <v>33.299999999999997</v>
      </c>
      <c r="F26" s="22">
        <v>33.299999999999997</v>
      </c>
      <c r="G26" s="22">
        <f t="shared" si="0"/>
        <v>100</v>
      </c>
    </row>
    <row r="27" spans="2:7">
      <c r="B27" s="9" t="s">
        <v>23</v>
      </c>
      <c r="C27" s="6" t="s">
        <v>19</v>
      </c>
      <c r="D27" s="6" t="s">
        <v>4</v>
      </c>
      <c r="E27" s="22">
        <v>17596.900000000001</v>
      </c>
      <c r="F27" s="22">
        <f>F28+F29+F30+F31</f>
        <v>8703.1</v>
      </c>
      <c r="G27" s="22">
        <f t="shared" si="0"/>
        <v>49.5</v>
      </c>
    </row>
    <row r="28" spans="2:7">
      <c r="B28" s="9" t="s">
        <v>22</v>
      </c>
      <c r="C28" s="6" t="s">
        <v>19</v>
      </c>
      <c r="D28" s="6" t="s">
        <v>1</v>
      </c>
      <c r="E28" s="22">
        <v>5138.2</v>
      </c>
      <c r="F28" s="22">
        <v>3829.2</v>
      </c>
      <c r="G28" s="22">
        <f t="shared" si="0"/>
        <v>74.5</v>
      </c>
    </row>
    <row r="29" spans="2:7">
      <c r="B29" s="9" t="s">
        <v>21</v>
      </c>
      <c r="C29" s="6" t="s">
        <v>19</v>
      </c>
      <c r="D29" s="6" t="s">
        <v>9</v>
      </c>
      <c r="E29" s="22">
        <v>1578.7</v>
      </c>
      <c r="F29" s="22">
        <v>34.9</v>
      </c>
      <c r="G29" s="22">
        <f t="shared" si="0"/>
        <v>2.2000000000000002</v>
      </c>
    </row>
    <row r="30" spans="2:7">
      <c r="B30" s="9" t="s">
        <v>46</v>
      </c>
      <c r="C30" s="6" t="s">
        <v>19</v>
      </c>
      <c r="D30" s="6" t="s">
        <v>47</v>
      </c>
      <c r="E30" s="22">
        <v>9625</v>
      </c>
      <c r="F30" s="22">
        <v>4139</v>
      </c>
      <c r="G30" s="22">
        <f t="shared" si="0"/>
        <v>43</v>
      </c>
    </row>
    <row r="31" spans="2:7">
      <c r="B31" s="9" t="s">
        <v>20</v>
      </c>
      <c r="C31" s="6" t="s">
        <v>19</v>
      </c>
      <c r="D31" s="6" t="s">
        <v>6</v>
      </c>
      <c r="E31" s="22">
        <v>1255</v>
      </c>
      <c r="F31" s="22">
        <v>700</v>
      </c>
      <c r="G31" s="22">
        <f t="shared" si="0"/>
        <v>55.8</v>
      </c>
    </row>
    <row r="32" spans="2:7">
      <c r="B32" s="9" t="s">
        <v>18</v>
      </c>
      <c r="C32" s="6" t="s">
        <v>13</v>
      </c>
      <c r="D32" s="6" t="s">
        <v>4</v>
      </c>
      <c r="E32" s="22">
        <v>42719.3</v>
      </c>
      <c r="F32" s="22">
        <f>F33+F34+F35</f>
        <v>14643.800000000001</v>
      </c>
      <c r="G32" s="22">
        <f t="shared" si="0"/>
        <v>34.299999999999997</v>
      </c>
    </row>
    <row r="33" spans="2:7">
      <c r="B33" s="9" t="s">
        <v>17</v>
      </c>
      <c r="C33" s="6" t="s">
        <v>13</v>
      </c>
      <c r="D33" s="6" t="s">
        <v>1</v>
      </c>
      <c r="E33" s="22">
        <v>8502</v>
      </c>
      <c r="F33" s="22">
        <v>2272.1999999999998</v>
      </c>
      <c r="G33" s="22">
        <f t="shared" si="0"/>
        <v>26.7</v>
      </c>
    </row>
    <row r="34" spans="2:7">
      <c r="B34" s="9" t="s">
        <v>16</v>
      </c>
      <c r="C34" s="6" t="s">
        <v>13</v>
      </c>
      <c r="D34" s="6" t="s">
        <v>15</v>
      </c>
      <c r="E34" s="22">
        <v>27778.400000000001</v>
      </c>
      <c r="F34" s="22">
        <v>8548.2000000000007</v>
      </c>
      <c r="G34" s="22">
        <f t="shared" si="0"/>
        <v>30.8</v>
      </c>
    </row>
    <row r="35" spans="2:7">
      <c r="B35" s="9" t="s">
        <v>14</v>
      </c>
      <c r="C35" s="6" t="s">
        <v>13</v>
      </c>
      <c r="D35" s="6" t="s">
        <v>12</v>
      </c>
      <c r="E35" s="22">
        <v>6438.9</v>
      </c>
      <c r="F35" s="22">
        <v>3823.4</v>
      </c>
      <c r="G35" s="22">
        <f t="shared" si="0"/>
        <v>59.4</v>
      </c>
    </row>
    <row r="36" spans="2:7">
      <c r="B36" s="7" t="s">
        <v>11</v>
      </c>
      <c r="C36" s="6" t="s">
        <v>9</v>
      </c>
      <c r="D36" s="6" t="s">
        <v>4</v>
      </c>
      <c r="E36" s="22">
        <v>17210.300000000003</v>
      </c>
      <c r="F36" s="22">
        <f>F37</f>
        <v>11291.2</v>
      </c>
      <c r="G36" s="22">
        <f t="shared" si="0"/>
        <v>65.599999999999994</v>
      </c>
    </row>
    <row r="37" spans="2:7">
      <c r="B37" s="7" t="s">
        <v>10</v>
      </c>
      <c r="C37" s="6" t="s">
        <v>9</v>
      </c>
      <c r="D37" s="6" t="s">
        <v>1</v>
      </c>
      <c r="E37" s="22">
        <v>17210.300000000003</v>
      </c>
      <c r="F37" s="22">
        <v>11291.2</v>
      </c>
      <c r="G37" s="22">
        <f t="shared" si="0"/>
        <v>65.599999999999994</v>
      </c>
    </row>
    <row r="38" spans="2:7">
      <c r="B38" s="9" t="s">
        <v>8</v>
      </c>
      <c r="C38" s="6">
        <v>10</v>
      </c>
      <c r="D38" s="6" t="s">
        <v>4</v>
      </c>
      <c r="E38" s="22">
        <v>300</v>
      </c>
      <c r="F38" s="22">
        <f>F39</f>
        <v>225</v>
      </c>
      <c r="G38" s="22">
        <f t="shared" si="0"/>
        <v>75</v>
      </c>
    </row>
    <row r="39" spans="2:7">
      <c r="B39" s="9" t="s">
        <v>7</v>
      </c>
      <c r="C39" s="6" t="s">
        <v>6</v>
      </c>
      <c r="D39" s="6" t="s">
        <v>1</v>
      </c>
      <c r="E39" s="22">
        <v>300</v>
      </c>
      <c r="F39" s="22">
        <v>225</v>
      </c>
      <c r="G39" s="22">
        <f t="shared" si="0"/>
        <v>75</v>
      </c>
    </row>
    <row r="40" spans="2:7">
      <c r="B40" s="9" t="s">
        <v>5</v>
      </c>
      <c r="C40" s="6">
        <v>11</v>
      </c>
      <c r="D40" s="6" t="s">
        <v>4</v>
      </c>
      <c r="E40" s="22">
        <v>150</v>
      </c>
      <c r="F40" s="22">
        <f>F41</f>
        <v>123.8</v>
      </c>
      <c r="G40" s="22">
        <f t="shared" si="0"/>
        <v>82.5</v>
      </c>
    </row>
    <row r="41" spans="2:7">
      <c r="B41" s="9" t="s">
        <v>3</v>
      </c>
      <c r="C41" s="6" t="s">
        <v>2</v>
      </c>
      <c r="D41" s="6" t="s">
        <v>1</v>
      </c>
      <c r="E41" s="22">
        <v>150</v>
      </c>
      <c r="F41" s="22">
        <v>123.8</v>
      </c>
      <c r="G41" s="22">
        <f t="shared" si="0"/>
        <v>82.5</v>
      </c>
    </row>
    <row r="42" spans="2:7">
      <c r="B42" s="4" t="s">
        <v>0</v>
      </c>
      <c r="C42" s="5"/>
      <c r="D42" s="5"/>
      <c r="E42" s="3">
        <v>128609.90000000002</v>
      </c>
      <c r="F42" s="3">
        <f>F15+F21+F23+F27+F32+F36+F38+F40</f>
        <v>75727.3</v>
      </c>
      <c r="G42" s="22">
        <f t="shared" si="0"/>
        <v>58.9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эконом</cp:lastModifiedBy>
  <cp:lastPrinted>2016-06-27T05:39:09Z</cp:lastPrinted>
  <dcterms:created xsi:type="dcterms:W3CDTF">2015-11-19T09:08:37Z</dcterms:created>
  <dcterms:modified xsi:type="dcterms:W3CDTF">2016-10-18T11:52:25Z</dcterms:modified>
</cp:coreProperties>
</file>